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CE72C184-33AB-41FE-8F36-309593DEDD0D}" xr6:coauthVersionLast="47" xr6:coauthVersionMax="47" xr10:uidLastSave="{6CB44DEA-FBD0-4705-9033-BE985EB729DB}"/>
  <bookViews>
    <workbookView xWindow="-120" yWindow="-120" windowWidth="29040" windowHeight="15720" xr2:uid="{F50EBDA9-D3C2-4A16-A62E-8F1E62F34F40}"/>
  </bookViews>
  <sheets>
    <sheet name="Jay Gle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3" i="3" a="1"/>
  <c r="N13" i="3" s="1"/>
  <c r="R11" i="3" a="1"/>
  <c r="R11" i="3" s="1"/>
  <c r="R6" i="3" a="1"/>
  <c r="R6" i="3" s="1"/>
  <c r="P6" i="3" a="1"/>
  <c r="P6" i="3" s="1"/>
  <c r="N6" i="3" a="1"/>
  <c r="N6" i="3" s="1"/>
  <c r="R5" i="3" a="1"/>
  <c r="R5" i="3" s="1"/>
  <c r="P5" i="3" a="1"/>
  <c r="P5" i="3" s="1"/>
  <c r="N5" i="3" a="1"/>
  <c r="N5" i="3" s="1"/>
  <c r="A3" i="5"/>
  <c r="V12" i="3"/>
  <c r="B3" i="5"/>
  <c r="AB9" i="3"/>
  <c r="AB8" i="3"/>
  <c r="AB7" i="3"/>
  <c r="AB6" i="3"/>
  <c r="P13" i="3" l="1" a="1"/>
  <c r="P13" i="3" s="1"/>
  <c r="P14" i="3" a="1"/>
  <c r="P14" i="3" s="1"/>
  <c r="R14" i="3" a="1"/>
  <c r="R14" i="3" s="1"/>
  <c r="N14" i="3" a="1"/>
  <c r="N14" i="3" s="1"/>
  <c r="R13" i="3" a="1"/>
  <c r="R13" i="3" s="1"/>
  <c r="N7" i="3" a="1"/>
  <c r="N7" i="3" s="1"/>
  <c r="P7" i="3" a="1"/>
  <c r="P7" i="3" s="1"/>
  <c r="R7" i="3" a="1"/>
  <c r="R7" i="3" s="1"/>
  <c r="N8" i="3" a="1"/>
  <c r="N8" i="3" s="1"/>
  <c r="P8" i="3" a="1"/>
  <c r="P8" i="3" s="1"/>
  <c r="P12" i="3" a="1"/>
  <c r="P12" i="3" s="1"/>
  <c r="N12" i="3" a="1"/>
  <c r="N12" i="3" s="1"/>
  <c r="R12" i="3" a="1"/>
  <c r="R12" i="3" s="1"/>
  <c r="R8" i="3" a="1"/>
  <c r="R8" i="3" s="1"/>
  <c r="N9" i="3" a="1"/>
  <c r="N9" i="3" s="1"/>
  <c r="P9" i="3" a="1"/>
  <c r="P9" i="3" s="1"/>
  <c r="R9" i="3" a="1"/>
  <c r="R9" i="3" s="1"/>
  <c r="N10" i="3" a="1"/>
  <c r="N10" i="3" s="1"/>
  <c r="P10" i="3" a="1"/>
  <c r="P10" i="3" s="1"/>
  <c r="R10" i="3" a="1"/>
  <c r="R10" i="3" s="1"/>
  <c r="N11" i="3" a="1"/>
  <c r="N11" i="3" s="1"/>
  <c r="P11" i="3" a="1"/>
  <c r="P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16" i="2"/>
  <c r="AL256" i="2"/>
  <c r="AL216" i="2"/>
  <c r="AL196" i="2"/>
  <c r="AL176" i="2"/>
  <c r="AL136" i="2"/>
  <c r="AL96" i="2"/>
  <c r="AL76" i="2"/>
  <c r="AL56" i="2"/>
  <c r="AL1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6" i="2"/>
  <c r="AL156" i="2"/>
  <c r="AL36" i="2"/>
  <c r="AL2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396" i="2"/>
  <c r="AL376" i="2"/>
  <c r="AL356" i="2"/>
  <c r="AL316" i="2"/>
  <c r="AL296" i="2"/>
  <c r="AL276" i="2"/>
  <c r="AL236" i="2"/>
  <c r="AL1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72" i="2"/>
  <c r="AL149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92" i="2"/>
  <c r="AL1452" i="2"/>
  <c r="AL1422" i="2"/>
  <c r="AL1384" i="2"/>
  <c r="AL1346" i="2"/>
  <c r="AL1308" i="2"/>
  <c r="AL1271" i="2"/>
  <c r="AL1241" i="2"/>
  <c r="AL1203" i="2"/>
  <c r="AL1165" i="2"/>
  <c r="AL1127" i="2"/>
  <c r="AL1089" i="2"/>
  <c r="AL1052" i="2"/>
  <c r="AL1022" i="2"/>
  <c r="AL984" i="2"/>
  <c r="AL946" i="2"/>
  <c r="AL908" i="2"/>
  <c r="AL871" i="2"/>
  <c r="AL841" i="2"/>
  <c r="AL803" i="2"/>
  <c r="AL765" i="2"/>
  <c r="AL727" i="2"/>
  <c r="AL689" i="2"/>
  <c r="AL652" i="2"/>
  <c r="AL622" i="2"/>
  <c r="AL584" i="2"/>
  <c r="AL546" i="2"/>
  <c r="AL508" i="2"/>
  <c r="AL471" i="2"/>
  <c r="AL441" i="2"/>
  <c r="AL403" i="2"/>
  <c r="AL365" i="2"/>
  <c r="AL327" i="2"/>
  <c r="AL291" i="2"/>
  <c r="AL261" i="2"/>
  <c r="AL225" i="2"/>
  <c r="AL189" i="2"/>
  <c r="AL161" i="2"/>
  <c r="AL125" i="2"/>
  <c r="AL89" i="2"/>
  <c r="AL61" i="2"/>
  <c r="AL25" i="2"/>
  <c r="AL1342" i="2"/>
  <c r="AL1228" i="2"/>
  <c r="AL1085" i="2"/>
  <c r="AL1009" i="2"/>
  <c r="AL904" i="2"/>
  <c r="AL828" i="2"/>
  <c r="AL723" i="2"/>
  <c r="AL609" i="2"/>
  <c r="AL504" i="2"/>
  <c r="AL361" i="2"/>
  <c r="AL249" i="2"/>
  <c r="AL149" i="2"/>
  <c r="AL21" i="2"/>
  <c r="AL321" i="2"/>
  <c r="AL284" i="2"/>
  <c r="AL247" i="2"/>
  <c r="AL183" i="2"/>
  <c r="AL112" i="2"/>
  <c r="AL47" i="2"/>
  <c r="AL12" i="2"/>
  <c r="AL1483" i="2"/>
  <c r="AL1263" i="2"/>
  <c r="AL1225" i="2"/>
  <c r="AL1187" i="2"/>
  <c r="AL1149" i="2"/>
  <c r="AL1112" i="2"/>
  <c r="AL1082" i="2"/>
  <c r="AL1044" i="2"/>
  <c r="AL1006" i="2"/>
  <c r="AL968" i="2"/>
  <c r="AL931" i="2"/>
  <c r="AL901" i="2"/>
  <c r="AL825" i="2"/>
  <c r="AL682" i="2"/>
  <c r="AL644" i="2"/>
  <c r="AL606" i="2"/>
  <c r="AL568" i="2"/>
  <c r="AL501" i="2"/>
  <c r="AL425" i="2"/>
  <c r="AL387" i="2"/>
  <c r="AL312" i="2"/>
  <c r="AL246" i="2"/>
  <c r="AL146" i="2"/>
  <c r="AL111" i="2"/>
  <c r="AL11" i="2"/>
  <c r="AL1482" i="2"/>
  <c r="AL1005" i="2"/>
  <c r="AL643" i="2"/>
  <c r="AL282" i="2"/>
  <c r="AL1489" i="2"/>
  <c r="AL1451" i="2"/>
  <c r="AL1421" i="2"/>
  <c r="AL1383" i="2"/>
  <c r="AL1345" i="2"/>
  <c r="AL1307" i="2"/>
  <c r="AL1269" i="2"/>
  <c r="AL1232" i="2"/>
  <c r="AL1202" i="2"/>
  <c r="AL1164" i="2"/>
  <c r="AL1126" i="2"/>
  <c r="AL1088" i="2"/>
  <c r="AL1051" i="2"/>
  <c r="AL1021" i="2"/>
  <c r="AL983" i="2"/>
  <c r="AL945" i="2"/>
  <c r="AL907" i="2"/>
  <c r="AL869" i="2"/>
  <c r="AL832" i="2"/>
  <c r="AL802" i="2"/>
  <c r="AL764" i="2"/>
  <c r="AL726" i="2"/>
  <c r="AL688" i="2"/>
  <c r="AL651" i="2"/>
  <c r="AL621" i="2"/>
  <c r="AL583" i="2"/>
  <c r="AL545" i="2"/>
  <c r="AL507" i="2"/>
  <c r="AL469" i="2"/>
  <c r="AL432" i="2"/>
  <c r="AL402" i="2"/>
  <c r="AL364" i="2"/>
  <c r="AL326" i="2"/>
  <c r="AL289" i="2"/>
  <c r="AL254" i="2"/>
  <c r="AL224" i="2"/>
  <c r="AL188" i="2"/>
  <c r="AL154" i="2"/>
  <c r="AL124" i="2"/>
  <c r="AL88" i="2"/>
  <c r="AL54" i="2"/>
  <c r="AL24" i="2"/>
  <c r="AL1331" i="2"/>
  <c r="AL1224" i="2"/>
  <c r="AL386" i="2"/>
  <c r="AL1488" i="2"/>
  <c r="AL1449" i="2"/>
  <c r="AL1412" i="2"/>
  <c r="AL1382" i="2"/>
  <c r="AL1344" i="2"/>
  <c r="AL1306" i="2"/>
  <c r="AL1268" i="2"/>
  <c r="AL1231" i="2"/>
  <c r="AL1201" i="2"/>
  <c r="AL1163" i="2"/>
  <c r="AL1125" i="2"/>
  <c r="AL1087" i="2"/>
  <c r="AL1049" i="2"/>
  <c r="AL1012" i="2"/>
  <c r="AL982" i="2"/>
  <c r="AL944" i="2"/>
  <c r="AL906" i="2"/>
  <c r="AL868" i="2"/>
  <c r="AL831" i="2"/>
  <c r="AL801" i="2"/>
  <c r="AL763" i="2"/>
  <c r="AL725" i="2"/>
  <c r="AL687" i="2"/>
  <c r="AL649" i="2"/>
  <c r="AL612" i="2"/>
  <c r="AL582" i="2"/>
  <c r="AL544" i="2"/>
  <c r="AL506" i="2"/>
  <c r="AL468" i="2"/>
  <c r="AL431" i="2"/>
  <c r="AL401" i="2"/>
  <c r="AL363" i="2"/>
  <c r="AL325" i="2"/>
  <c r="AL288" i="2"/>
  <c r="AL252" i="2"/>
  <c r="AL223" i="2"/>
  <c r="AL187" i="2"/>
  <c r="AL152" i="2"/>
  <c r="AL123" i="2"/>
  <c r="AL87" i="2"/>
  <c r="AL52" i="2"/>
  <c r="AL23" i="2"/>
  <c r="AL1409" i="2"/>
  <c r="AL1191" i="2"/>
  <c r="AL1047" i="2"/>
  <c r="AL972" i="2"/>
  <c r="AL866" i="2"/>
  <c r="AL761" i="2"/>
  <c r="AL685" i="2"/>
  <c r="AL572" i="2"/>
  <c r="AL428" i="2"/>
  <c r="AL323" i="2"/>
  <c r="AL221" i="2"/>
  <c r="AL121" i="2"/>
  <c r="AL49" i="2"/>
  <c r="AL426" i="2"/>
  <c r="AL83" i="2"/>
  <c r="AL1406" i="2"/>
  <c r="AL863" i="2"/>
  <c r="AL531" i="2"/>
  <c r="AL283" i="2"/>
  <c r="AL82" i="2"/>
  <c r="AL1405" i="2"/>
  <c r="AL1292" i="2"/>
  <c r="AL1262" i="2"/>
  <c r="AL1111" i="2"/>
  <c r="AL1081" i="2"/>
  <c r="AL1043" i="2"/>
  <c r="AL929" i="2"/>
  <c r="AL862" i="2"/>
  <c r="AL824" i="2"/>
  <c r="AL786" i="2"/>
  <c r="AL681" i="2"/>
  <c r="AL529" i="2"/>
  <c r="AL462" i="2"/>
  <c r="AL348" i="2"/>
  <c r="AL209" i="2"/>
  <c r="AL109" i="2"/>
  <c r="AL1487" i="2"/>
  <c r="AL1448" i="2"/>
  <c r="AL1411" i="2"/>
  <c r="AL1381" i="2"/>
  <c r="AL1343" i="2"/>
  <c r="AL1305" i="2"/>
  <c r="AL1267" i="2"/>
  <c r="AL1229" i="2"/>
  <c r="AL1192" i="2"/>
  <c r="AL1162" i="2"/>
  <c r="AL1124" i="2"/>
  <c r="AL1086" i="2"/>
  <c r="AL1048" i="2"/>
  <c r="AL1011" i="2"/>
  <c r="AL981" i="2"/>
  <c r="AL943" i="2"/>
  <c r="AL905" i="2"/>
  <c r="AL867" i="2"/>
  <c r="AL829" i="2"/>
  <c r="AL792" i="2"/>
  <c r="AL762" i="2"/>
  <c r="AL724" i="2"/>
  <c r="AL686" i="2"/>
  <c r="AL648" i="2"/>
  <c r="AL611" i="2"/>
  <c r="AL581" i="2"/>
  <c r="AL543" i="2"/>
  <c r="AL505" i="2"/>
  <c r="AL467" i="2"/>
  <c r="AL429" i="2"/>
  <c r="AL392" i="2"/>
  <c r="AL362" i="2"/>
  <c r="AL324" i="2"/>
  <c r="AL287" i="2"/>
  <c r="AL251" i="2"/>
  <c r="AL222" i="2"/>
  <c r="AL186" i="2"/>
  <c r="AL151" i="2"/>
  <c r="AL122" i="2"/>
  <c r="AL86" i="2"/>
  <c r="AL51" i="2"/>
  <c r="AL22" i="2"/>
  <c r="AL1447" i="2"/>
  <c r="AL1123" i="2"/>
  <c r="AL942" i="2"/>
  <c r="AL791" i="2"/>
  <c r="AL647" i="2"/>
  <c r="AL542" i="2"/>
  <c r="AL391" i="2"/>
  <c r="AL286" i="2"/>
  <c r="AL185" i="2"/>
  <c r="AL85" i="2"/>
  <c r="AL351" i="2"/>
  <c r="AL147" i="2"/>
  <c r="AL1444" i="2"/>
  <c r="AL712" i="2"/>
  <c r="AL349" i="2"/>
  <c r="AL46" i="2"/>
  <c r="AL1367" i="2"/>
  <c r="AL1186" i="2"/>
  <c r="AL967" i="2"/>
  <c r="AL748" i="2"/>
  <c r="AL492" i="2"/>
  <c r="AL245" i="2"/>
  <c r="AL81" i="2"/>
  <c r="AL1486" i="2"/>
  <c r="AL1372" i="2"/>
  <c r="AL1304" i="2"/>
  <c r="AL1266" i="2"/>
  <c r="AL1161" i="2"/>
  <c r="AL466" i="2"/>
  <c r="AL1485" i="2"/>
  <c r="AL1446" i="2"/>
  <c r="AL1408" i="2"/>
  <c r="AL1371" i="2"/>
  <c r="AL1341" i="2"/>
  <c r="AL1303" i="2"/>
  <c r="AL1265" i="2"/>
  <c r="AL1227" i="2"/>
  <c r="AL1189" i="2"/>
  <c r="AL1152" i="2"/>
  <c r="AL1122" i="2"/>
  <c r="AL1084" i="2"/>
  <c r="AL1046" i="2"/>
  <c r="AL1008" i="2"/>
  <c r="AL971" i="2"/>
  <c r="AL941" i="2"/>
  <c r="AL903" i="2"/>
  <c r="AL865" i="2"/>
  <c r="AL827" i="2"/>
  <c r="AL789" i="2"/>
  <c r="AL752" i="2"/>
  <c r="AL722" i="2"/>
  <c r="AL684" i="2"/>
  <c r="AL646" i="2"/>
  <c r="AL608" i="2"/>
  <c r="AL571" i="2"/>
  <c r="AL541" i="2"/>
  <c r="AL503" i="2"/>
  <c r="AL465" i="2"/>
  <c r="AL427" i="2"/>
  <c r="AL389" i="2"/>
  <c r="AL352" i="2"/>
  <c r="AL322" i="2"/>
  <c r="AL285" i="2"/>
  <c r="AL248" i="2"/>
  <c r="AL214" i="2"/>
  <c r="AL184" i="2"/>
  <c r="AL148" i="2"/>
  <c r="AL114" i="2"/>
  <c r="AL84" i="2"/>
  <c r="AL48" i="2"/>
  <c r="AL14" i="2"/>
  <c r="AL1484" i="2"/>
  <c r="AL1445" i="2"/>
  <c r="AL1407" i="2"/>
  <c r="AL1369" i="2"/>
  <c r="AL1332" i="2"/>
  <c r="AL1302" i="2"/>
  <c r="AL1264" i="2"/>
  <c r="AL1226" i="2"/>
  <c r="AL1188" i="2"/>
  <c r="AL1151" i="2"/>
  <c r="AL1121" i="2"/>
  <c r="AL1083" i="2"/>
  <c r="AL1045" i="2"/>
  <c r="AL1007" i="2"/>
  <c r="AL969" i="2"/>
  <c r="AL932" i="2"/>
  <c r="AL902" i="2"/>
  <c r="AL864" i="2"/>
  <c r="AL826" i="2"/>
  <c r="AL788" i="2"/>
  <c r="AL751" i="2"/>
  <c r="AL721" i="2"/>
  <c r="AL683" i="2"/>
  <c r="AL645" i="2"/>
  <c r="AL607" i="2"/>
  <c r="AL569" i="2"/>
  <c r="AL532" i="2"/>
  <c r="AL502" i="2"/>
  <c r="AL464" i="2"/>
  <c r="AL388" i="2"/>
  <c r="AL212" i="2"/>
  <c r="AL1368" i="2"/>
  <c r="AL787" i="2"/>
  <c r="AL463" i="2"/>
  <c r="AL211" i="2"/>
  <c r="AL1443" i="2"/>
  <c r="AL1148" i="2"/>
  <c r="AL892" i="2"/>
  <c r="AL711" i="2"/>
  <c r="AL567" i="2"/>
  <c r="AL424" i="2"/>
  <c r="AL311" i="2"/>
  <c r="AL145" i="2"/>
  <c r="AL1301" i="2"/>
  <c r="AL749" i="2"/>
  <c r="AL182" i="2"/>
  <c r="AL1329" i="2"/>
  <c r="AL605" i="2"/>
  <c r="AL181" i="2"/>
  <c r="AL1481" i="2"/>
  <c r="AL1442" i="2"/>
  <c r="AL1404" i="2"/>
  <c r="AL1366" i="2"/>
  <c r="AL1328" i="2"/>
  <c r="AL1291" i="2"/>
  <c r="AL1261" i="2"/>
  <c r="AL1223" i="2"/>
  <c r="AL1185" i="2"/>
  <c r="AL1147" i="2"/>
  <c r="AL1109" i="2"/>
  <c r="AL1072" i="2"/>
  <c r="AL1042" i="2"/>
  <c r="AL1004" i="2"/>
  <c r="AL966" i="2"/>
  <c r="AL928" i="2"/>
  <c r="AL891" i="2"/>
  <c r="AL861" i="2"/>
  <c r="AL823" i="2"/>
  <c r="AL785" i="2"/>
  <c r="AL747" i="2"/>
  <c r="AL709" i="2"/>
  <c r="AL672" i="2"/>
  <c r="AL642" i="2"/>
  <c r="AL604" i="2"/>
  <c r="AL566" i="2"/>
  <c r="AL528" i="2"/>
  <c r="AL491" i="2"/>
  <c r="AL461" i="2"/>
  <c r="AL423" i="2"/>
  <c r="AL385" i="2"/>
  <c r="AL347" i="2"/>
  <c r="AL309" i="2"/>
  <c r="AL281" i="2"/>
  <c r="AL244" i="2"/>
  <c r="AL208" i="2"/>
  <c r="AL174" i="2"/>
  <c r="AL144" i="2"/>
  <c r="AL108" i="2"/>
  <c r="AL74" i="2"/>
  <c r="AL44" i="2"/>
  <c r="AL8" i="2"/>
  <c r="AL172" i="2"/>
  <c r="AL107" i="2"/>
  <c r="AL43" i="2"/>
  <c r="AL7" i="2"/>
  <c r="AL1471" i="2"/>
  <c r="AL1441" i="2"/>
  <c r="AL1403" i="2"/>
  <c r="AL1365" i="2"/>
  <c r="AL1327" i="2"/>
  <c r="AL1289" i="2"/>
  <c r="AL1252" i="2"/>
  <c r="AL1222" i="2"/>
  <c r="AL1184" i="2"/>
  <c r="AL1146" i="2"/>
  <c r="AL1108" i="2"/>
  <c r="AL1071" i="2"/>
  <c r="AL1041" i="2"/>
  <c r="AL1003" i="2"/>
  <c r="AL965" i="2"/>
  <c r="AL927" i="2"/>
  <c r="AL889" i="2"/>
  <c r="AL852" i="2"/>
  <c r="AL822" i="2"/>
  <c r="AL784" i="2"/>
  <c r="AL746" i="2"/>
  <c r="AL708" i="2"/>
  <c r="AL671" i="2"/>
  <c r="AL641" i="2"/>
  <c r="AL603" i="2"/>
  <c r="AL565" i="2"/>
  <c r="AL527" i="2"/>
  <c r="AL489" i="2"/>
  <c r="AL452" i="2"/>
  <c r="AL422" i="2"/>
  <c r="AL384" i="2"/>
  <c r="AL346" i="2"/>
  <c r="AL308" i="2"/>
  <c r="AL272" i="2"/>
  <c r="AL243" i="2"/>
  <c r="AL207" i="2"/>
  <c r="AL143" i="2"/>
  <c r="AL72" i="2"/>
  <c r="AL1469" i="2"/>
  <c r="AL1432" i="2"/>
  <c r="AL1402" i="2"/>
  <c r="AL1364" i="2"/>
  <c r="AL1326" i="2"/>
  <c r="AL1288" i="2"/>
  <c r="AL1221" i="2"/>
  <c r="AL1467" i="2"/>
  <c r="AL1429" i="2"/>
  <c r="AL1392" i="2"/>
  <c r="AL1362" i="2"/>
  <c r="AL1324" i="2"/>
  <c r="AL1286" i="2"/>
  <c r="AL1248" i="2"/>
  <c r="AL1211" i="2"/>
  <c r="AL1181" i="2"/>
  <c r="AL1143" i="2"/>
  <c r="AL1105" i="2"/>
  <c r="AL1067" i="2"/>
  <c r="AL1029" i="2"/>
  <c r="AL992" i="2"/>
  <c r="AL962" i="2"/>
  <c r="AL1468" i="2"/>
  <c r="AL1385" i="2"/>
  <c r="AL1281" i="2"/>
  <c r="AL1171" i="2"/>
  <c r="AL1091" i="2"/>
  <c r="AL989" i="2"/>
  <c r="AL911" i="2"/>
  <c r="AL821" i="2"/>
  <c r="AL743" i="2"/>
  <c r="AL665" i="2"/>
  <c r="AL587" i="2"/>
  <c r="AL509" i="2"/>
  <c r="AL412" i="2"/>
  <c r="AL342" i="2"/>
  <c r="AL265" i="2"/>
  <c r="AL192" i="2"/>
  <c r="AL106" i="2"/>
  <c r="AL41" i="2"/>
  <c r="AL171" i="2"/>
  <c r="AL104" i="2"/>
  <c r="AL486" i="2"/>
  <c r="AL31" i="2"/>
  <c r="AL563" i="2"/>
  <c r="AL407" i="2"/>
  <c r="AL242" i="2"/>
  <c r="AL102" i="2"/>
  <c r="AL1462" i="2"/>
  <c r="AL632" i="2"/>
  <c r="AL101" i="2"/>
  <c r="AL728" i="2"/>
  <c r="AL405" i="2"/>
  <c r="AL234" i="2"/>
  <c r="AL1431" i="2"/>
  <c r="AL961" i="2"/>
  <c r="AL552" i="2"/>
  <c r="AL92" i="2"/>
  <c r="AL1061" i="2"/>
  <c r="AL804" i="2"/>
  <c r="AL481" i="2"/>
  <c r="AL164" i="2"/>
  <c r="AL1323" i="2"/>
  <c r="AL472" i="2"/>
  <c r="AL1212" i="2"/>
  <c r="AL872" i="2"/>
  <c r="AL381" i="2"/>
  <c r="AL948" i="2"/>
  <c r="AL851" i="2"/>
  <c r="AL547" i="2"/>
  <c r="AL227" i="2"/>
  <c r="AL1208" i="2"/>
  <c r="AL371" i="2"/>
  <c r="AL848" i="2"/>
  <c r="AL294" i="2"/>
  <c r="AL1206" i="2"/>
  <c r="AL205" i="2"/>
  <c r="AL846" i="2"/>
  <c r="AL271" i="2"/>
  <c r="AL1023" i="2"/>
  <c r="AL444" i="2"/>
  <c r="AL844" i="2"/>
  <c r="AL202" i="2"/>
  <c r="AL1182" i="2"/>
  <c r="AL512" i="2"/>
  <c r="AL744" i="2"/>
  <c r="AL421" i="2"/>
  <c r="AL1466" i="2"/>
  <c r="AL1363" i="2"/>
  <c r="AL1272" i="2"/>
  <c r="AL1169" i="2"/>
  <c r="AL1069" i="2"/>
  <c r="AL988" i="2"/>
  <c r="AL909" i="2"/>
  <c r="AL812" i="2"/>
  <c r="AL742" i="2"/>
  <c r="AL664" i="2"/>
  <c r="AL586" i="2"/>
  <c r="AL488" i="2"/>
  <c r="AL411" i="2"/>
  <c r="AL341" i="2"/>
  <c r="AL264" i="2"/>
  <c r="AL191" i="2"/>
  <c r="AL105" i="2"/>
  <c r="AL34" i="2"/>
  <c r="AL331" i="2"/>
  <c r="AL262" i="2"/>
  <c r="AL169" i="2"/>
  <c r="AL661" i="2"/>
  <c r="AL329" i="2"/>
  <c r="AL29" i="2"/>
  <c r="AL1349" i="2"/>
  <c r="AL885" i="2"/>
  <c r="AL484" i="2"/>
  <c r="AL167" i="2"/>
  <c r="AL806" i="2"/>
  <c r="AL307" i="2"/>
  <c r="AL1347" i="2"/>
  <c r="AL883" i="2"/>
  <c r="AL482" i="2"/>
  <c r="AL1141" i="2"/>
  <c r="AL952" i="2"/>
  <c r="AL628" i="2"/>
  <c r="AL305" i="2"/>
  <c r="AL9" i="2"/>
  <c r="AL1242" i="2"/>
  <c r="AL382" i="2"/>
  <c r="AL1131" i="2"/>
  <c r="AL949" i="2"/>
  <c r="AL548" i="2"/>
  <c r="AL162" i="2"/>
  <c r="AL1321" i="2"/>
  <c r="AL781" i="2"/>
  <c r="AL142" i="2"/>
  <c r="AL1128" i="2"/>
  <c r="AL947" i="2"/>
  <c r="AL772" i="2"/>
  <c r="AL526" i="2"/>
  <c r="AL301" i="2"/>
  <c r="AL1311" i="2"/>
  <c r="AL525" i="2"/>
  <c r="AL2" i="2"/>
  <c r="AL1025" i="2"/>
  <c r="AL769" i="2"/>
  <c r="AL292" i="2"/>
  <c r="AL1465" i="2"/>
  <c r="AL1361" i="2"/>
  <c r="AL1251" i="2"/>
  <c r="AL1168" i="2"/>
  <c r="AL1068" i="2"/>
  <c r="AL987" i="2"/>
  <c r="AL888" i="2"/>
  <c r="AL811" i="2"/>
  <c r="AL741" i="2"/>
  <c r="AL663" i="2"/>
  <c r="AL585" i="2"/>
  <c r="AL487" i="2"/>
  <c r="AL409" i="2"/>
  <c r="AL332" i="2"/>
  <c r="AL263" i="2"/>
  <c r="AL32" i="2"/>
  <c r="AL731" i="2"/>
  <c r="AL168" i="2"/>
  <c r="AL1246" i="2"/>
  <c r="AL1064" i="2"/>
  <c r="AL807" i="2"/>
  <c r="AL406" i="2"/>
  <c r="AL28" i="2"/>
  <c r="AL1144" i="2"/>
  <c r="AL631" i="2"/>
  <c r="AL166" i="2"/>
  <c r="AL1142" i="2"/>
  <c r="AL707" i="2"/>
  <c r="AL232" i="2"/>
  <c r="AL1325" i="2"/>
  <c r="AL706" i="2"/>
  <c r="AL231" i="2"/>
  <c r="AL1132" i="2"/>
  <c r="AL627" i="2"/>
  <c r="AL163" i="2"/>
  <c r="AL1322" i="2"/>
  <c r="AL782" i="2"/>
  <c r="AL451" i="2"/>
  <c r="AL5" i="2"/>
  <c r="AL1129" i="2"/>
  <c r="AL703" i="2"/>
  <c r="AL372" i="2"/>
  <c r="AL1312" i="2"/>
  <c r="AL849" i="2"/>
  <c r="AL448" i="2"/>
  <c r="AL67" i="2"/>
  <c r="AL1207" i="2"/>
  <c r="AL771" i="2"/>
  <c r="AL369" i="2"/>
  <c r="AL66" i="2"/>
  <c r="AL1309" i="2"/>
  <c r="AL692" i="2"/>
  <c r="AL65" i="2"/>
  <c r="AL1104" i="2"/>
  <c r="AL768" i="2"/>
  <c r="AL367" i="2"/>
  <c r="AL1285" i="2"/>
  <c r="AL669" i="2"/>
  <c r="AL63" i="2"/>
  <c r="AL922" i="2"/>
  <c r="AL521" i="2"/>
  <c r="AL62" i="2"/>
  <c r="AL1387" i="2"/>
  <c r="AL344" i="2"/>
  <c r="AL842" i="2"/>
  <c r="AL511" i="2"/>
  <c r="AL42" i="2"/>
  <c r="AL1464" i="2"/>
  <c r="AL1352" i="2"/>
  <c r="AL1249" i="2"/>
  <c r="AL1167" i="2"/>
  <c r="AL1066" i="2"/>
  <c r="AL986" i="2"/>
  <c r="AL887" i="2"/>
  <c r="AL809" i="2"/>
  <c r="AL732" i="2"/>
  <c r="AL662" i="2"/>
  <c r="AL564" i="2"/>
  <c r="AL408" i="2"/>
  <c r="AL103" i="2"/>
  <c r="AL1145" i="2"/>
  <c r="AL964" i="2"/>
  <c r="AL562" i="2"/>
  <c r="AL328" i="2"/>
  <c r="AL1063" i="2"/>
  <c r="AL561" i="2"/>
  <c r="AL27" i="2"/>
  <c r="AL1062" i="2"/>
  <c r="AL629" i="2"/>
  <c r="AL404" i="2"/>
  <c r="AL165" i="2"/>
  <c r="AL26" i="2"/>
  <c r="AL1428" i="2"/>
  <c r="AL551" i="2"/>
  <c r="AL951" i="2"/>
  <c r="AL783" i="2"/>
  <c r="AL549" i="2"/>
  <c r="AL304" i="2"/>
  <c r="AL71" i="2"/>
  <c r="AL6" i="2"/>
  <c r="AL1426" i="2"/>
  <c r="AL704" i="2"/>
  <c r="AL228" i="2"/>
  <c r="AL1028" i="2"/>
  <c r="AL625" i="2"/>
  <c r="AL449" i="2"/>
  <c r="AL4" i="2"/>
  <c r="AL1424" i="2"/>
  <c r="AL702" i="2"/>
  <c r="AL141" i="2"/>
  <c r="AL1107" i="2"/>
  <c r="AL623" i="2"/>
  <c r="AL206" i="2"/>
  <c r="AL1401" i="2"/>
  <c r="AL602" i="2"/>
  <c r="AL924" i="2"/>
  <c r="AL691" i="2"/>
  <c r="AL445" i="2"/>
  <c r="AL131" i="2"/>
  <c r="AL1389" i="2"/>
  <c r="AL845" i="2"/>
  <c r="AL366" i="2"/>
  <c r="AL1284" i="2"/>
  <c r="AL668" i="2"/>
  <c r="AL1101" i="2"/>
  <c r="AL667" i="2"/>
  <c r="AL127" i="2"/>
  <c r="AL1172" i="2"/>
  <c r="AL588" i="2"/>
  <c r="AL1463" i="2"/>
  <c r="AL1351" i="2"/>
  <c r="AL1247" i="2"/>
  <c r="AL1166" i="2"/>
  <c r="AL1065" i="2"/>
  <c r="AL985" i="2"/>
  <c r="AL886" i="2"/>
  <c r="AL808" i="2"/>
  <c r="AL485" i="2"/>
  <c r="AL729" i="2"/>
  <c r="AL241" i="2"/>
  <c r="AL963" i="2"/>
  <c r="AL483" i="2"/>
  <c r="AL94" i="2"/>
  <c r="AL1244" i="2"/>
  <c r="AL805" i="2"/>
  <c r="AL306" i="2"/>
  <c r="AL1243" i="2"/>
  <c r="AL882" i="2"/>
  <c r="AL383" i="2"/>
  <c r="AL91" i="2"/>
  <c r="AL1032" i="2"/>
  <c r="AL705" i="2"/>
  <c r="AL229" i="2"/>
  <c r="AL1031" i="2"/>
  <c r="AL626" i="2"/>
  <c r="AL303" i="2"/>
  <c r="AL69" i="2"/>
  <c r="AL1209" i="2"/>
  <c r="AL302" i="2"/>
  <c r="AL1027" i="2"/>
  <c r="AL226" i="2"/>
  <c r="AL926" i="2"/>
  <c r="AL447" i="2"/>
  <c r="AL1106" i="2"/>
  <c r="AL524" i="2"/>
  <c r="AL1024" i="2"/>
  <c r="AL601" i="2"/>
  <c r="AL64" i="2"/>
  <c r="AL923" i="2"/>
  <c r="AL592" i="2"/>
  <c r="AL129" i="2"/>
  <c r="AL1102" i="2"/>
  <c r="AL591" i="2"/>
  <c r="AL1001" i="2"/>
  <c r="AL745" i="2"/>
  <c r="AL201" i="2"/>
  <c r="AL912" i="2"/>
  <c r="AL194" i="2"/>
  <c r="AL1461" i="2"/>
  <c r="AL1348" i="2"/>
  <c r="AL1245" i="2"/>
  <c r="AL884" i="2"/>
  <c r="AL1427" i="2"/>
  <c r="AL1425" i="2"/>
  <c r="AL68" i="2"/>
  <c r="AL3" i="2"/>
  <c r="AL1423" i="2"/>
  <c r="AL132" i="2"/>
  <c r="AL1391" i="2"/>
  <c r="AL269" i="2"/>
  <c r="AL1388" i="2"/>
  <c r="AL45" i="2"/>
  <c r="AL1282" i="2"/>
  <c r="AL701" i="2"/>
  <c r="AL925" i="2"/>
  <c r="AL446" i="2"/>
  <c r="AL1287" i="2"/>
  <c r="AL523" i="2"/>
  <c r="AL1103" i="2"/>
  <c r="AL522" i="2"/>
  <c r="AL1183" i="2"/>
  <c r="AL443" i="2"/>
  <c r="AL921" i="2"/>
  <c r="AL589" i="2"/>
  <c r="AL991" i="2"/>
  <c r="AL126" i="2"/>
  <c r="AL881" i="2"/>
  <c r="AL624" i="2"/>
  <c r="AL1026" i="2"/>
  <c r="AL134" i="2"/>
  <c r="AL847" i="2"/>
  <c r="AL368" i="2"/>
  <c r="AL1205" i="2"/>
  <c r="AL204" i="2"/>
  <c r="AL767" i="2"/>
  <c r="AL203" i="2"/>
  <c r="AL1002" i="2"/>
  <c r="AL128" i="2"/>
  <c r="AL843" i="2"/>
  <c r="AL267" i="2"/>
  <c r="AL1092" i="2"/>
  <c r="AL343" i="2"/>
  <c r="AL1204" i="2"/>
  <c r="AL766" i="2"/>
  <c r="AL345" i="2"/>
  <c r="AL1283" i="2"/>
  <c r="AL442" i="2"/>
  <c r="AL666" i="2"/>
  <c r="AL266" i="2"/>
  <c r="AL1386" i="2"/>
  <c r="AL268"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<sst xmlns="http://schemas.openxmlformats.org/spreadsheetml/2006/main" count="381" uniqueCount="198">
  <si>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</si>
  <si>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</si>
  <si>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</si>
  <si>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</si>
  <si>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</si>
  <si>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</si>
  <si>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</si>
  <si>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</si>
  <si>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</si>
  <si>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</si>
  <si>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</si>
  <si>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</si>
  <si>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</si>
  <si>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</si>
  <si>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</si>
  <si>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</si>
  <si>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</si>
  <si>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</si>
  <si>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</si>
  <si>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</si>
  <si>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</si>
  <si>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</si>
  <si>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</si>
  <si>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</si>
  <si>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</si>
  <si>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</si>
  <si>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</si>
  <si>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</si>
  <si>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</si>
  <si>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</si>
  <si>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</si>
  <si>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</si>
  <si>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</si>
  <si>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</si>
  <si>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</si>
  <si>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</si>
  <si>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</si>
  <si>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</si>
  <si>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</si>
  <si>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</si>
  <si>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</si>
  <si>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</si>
  <si>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</si>
  <si>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</si>
  <si>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</si>
  <si>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</si>
  <si>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</si>
  <si>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</si>
  <si>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</si>
  <si>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</si>
  <si>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</si>
  <si>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</si>
  <si>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</si>
  <si>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</si>
  <si>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</si>
  <si>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</si>
  <si>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</si>
  <si>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</si>
  <si>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</si>
  <si>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</si>
  <si>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</si>
  <si>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</si>
  <si>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</si>
  <si>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</si>
  <si>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</si>
  <si>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</si>
  <si>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</si>
  <si>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</si>
  <si>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</si>
  <si>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</si>
  <si>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</si>
  <si>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</si>
  <si>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</si>
  <si>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</si>
  <si>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</si>
  <si>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</si>
  <si>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</si>
  <si>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</si>
  <si>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</si>
  <si>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</si>
  <si>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</si>
  <si>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</si>
  <si>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</si>
  <si>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</si>
  <si>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</si>
  <si>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</si>
  <si>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</si>
  <si>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</si>
  <si>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</si>
  <si>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</si>
  <si>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</si>
  <si>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</si>
  <si>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</si>
  <si>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</si>
  <si>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</si>
  <si>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</si>
  <si>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</si>
  <si>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</si>
  <si>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</si>
  <si>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</si>
  <si>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</si>
  <si>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</si>
  <si>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</si>
  <si>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</si>
  <si>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</si>
  <si>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</si>
  <si>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</si>
  <si>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</si>
  <si>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</si>
  <si>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</si>
  <si>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</si>
  <si>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</si>
  <si>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</si>
  <si>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</si>
  <si>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</si>
  <si>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</si>
  <si>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</si>
  <si>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</si>
  <si>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</si>
  <si>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</si>
  <si>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</si>
  <si>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</si>
  <si>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</si>
  <si>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</si>
  <si>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</si>
  <si>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</si>
  <si>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</si>
  <si>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</si>
  <si>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</si>
  <si>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</si>
  <si>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</si>
  <si>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</si>
  <si>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</si>
  <si>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</si>
  <si>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</si>
  <si>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</si>
  <si>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</si>
  <si>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</si>
  <si>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</si>
  <si>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</si>
  <si>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</si>
  <si>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</si>
  <si>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</si>
  <si>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</si>
  <si>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</si>
  <si>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</si>
  <si>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</si>
  <si>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</si>
  <si>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</si>
  <si>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</si>
  <si>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</si>
  <si>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</si>
  <si>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</si>
  <si>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</si>
  <si>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</si>
  <si>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</si>
  <si>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</si>
  <si>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</si>
  <si>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</si>
  <si>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</si>
  <si>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</si>
  <si>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</si>
  <si>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</si>
  <si>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</si>
  <si>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</si>
  <si>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</si>
  <si>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</si>
  <si>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</si>
  <si>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</si>
  <si>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</si>
  <si>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</si>
  <si>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</si>
  <si>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</si>
  <si>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</si>
  <si>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</si>
  <si>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</si>
  <si>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</si>
  <si>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Glenn</t>
  </si>
  <si>
    <t>AotP</t>
  </si>
  <si>
    <t>Michael Barycki, USA</t>
  </si>
  <si>
    <t>Jay Glenn, USA</t>
  </si>
  <si>
    <t>WDS Gettysburg</t>
  </si>
  <si>
    <t>.</t>
  </si>
  <si>
    <t>Raid on Stephenson’s Depot [18 Turns]</t>
  </si>
  <si>
    <t>Richard Coyne, CSA</t>
  </si>
  <si>
    <t>!HPS_BG_Training_v.1.01 [16 Turns]</t>
  </si>
  <si>
    <t>Kent Scarbrough, CSA</t>
  </si>
  <si>
    <t>WDS Atlanta</t>
  </si>
  <si>
    <t>113: Jonesboro August 31 Historical [20 Turns]</t>
  </si>
  <si>
    <t>WDS Chickamauga</t>
  </si>
  <si>
    <t>099: gm_Escape from Kentucky [38 Turns]</t>
  </si>
  <si>
    <t>Ellsworth Medal</t>
  </si>
  <si>
    <t>Phil Fodera, CSA</t>
  </si>
  <si>
    <t>WDS Antietam</t>
  </si>
  <si>
    <t>192: Meet_Chantilly [26 Turns]</t>
  </si>
  <si>
    <t>WDS Corinth</t>
  </si>
  <si>
    <t>Other (Not Listed Above or Unknown)</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</si>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</sst>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6" sqref="K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2</v>
      </c>
      <c r="E6" s="23">
        <f t="shared" ref="E6:H6" si="0">E10+E14+E18+E22</f>
        <v>1</v>
      </c>
      <c r="F6" s="23">
        <f t="shared" si="0"/>
        <v>2</v>
      </c>
      <c r="G6" s="23">
        <f t="shared" si="0"/>
        <v>1</v>
      </c>
      <c r="H6" s="23">
        <f t="shared" si="0"/>
        <v>1</v>
      </c>
      <c r="I6" s="56">
        <f>SUM(D6:H6)</f>
        <v>7</v>
      </c>
      <c r="J6" s="60">
        <f>(2*(D6+E6)+F6)/(2*I6)</f>
        <v>0.5714285714285714</v>
      </c>
      <c r="K6" s="60">
        <f>(2*(G6+H6)+F6)/(2*I6)</f>
        <v>0.42857142857142855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118</v>
      </c>
      <c r="U6" s="66"/>
      <c r="V6" s="26">
        <f>COUNTIFS('DOR Games'!G2:G4993,"WDS Antietam")</f>
        <v>2</v>
      </c>
      <c r="W6" s="65" t="s">
        <v>118</v>
      </c>
      <c r="X6" s="66"/>
      <c r="Y6" s="26">
        <f>COUNTIFS('DOR Games'!G2:G4994,"TS Antietam")</f>
        <v>0</v>
      </c>
      <c r="Z6" s="65" t="s">
        <v>119</v>
      </c>
      <c r="AA6" s="66"/>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120</v>
      </c>
      <c r="U7" s="66"/>
      <c r="V7" s="26">
        <f>COUNTIFS('DOR Games'!G2:G4994,"WDS Atlanta")</f>
        <v>1</v>
      </c>
      <c r="W7" s="65" t="s">
        <v>121</v>
      </c>
      <c r="X7" s="66"/>
      <c r="Y7" s="26">
        <f>COUNTIFS('DOR Games'!G2:G4994,"TS Bull Run")</f>
        <v>0</v>
      </c>
      <c r="Z7" s="65" t="s">
        <v>176</v>
      </c>
      <c r="AA7" s="66"/>
      <c r="AB7" s="26">
        <f>COUNTIFS('DOR Games'!$G:$G,"AGEOD - CIVIL WAR II")</f>
        <v>0</v>
      </c>
    </row>
    <row r="8" spans="1:28" ht="15" customHeight="1" x14ac:dyDescent="0.25">
      <c r="A8" s="31" t="s">
        <v>150</v>
      </c>
      <c r="B8" s="32" t="s">
        <v>197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85.7</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65" t="s">
        <v>124</v>
      </c>
      <c r="U9" s="66"/>
      <c r="V9" s="26">
        <f>COUNTIFS('DOR Games'!G2:G4996,"WDS Chickamauga")</f>
        <v>1</v>
      </c>
      <c r="W9" s="65" t="s">
        <v>128</v>
      </c>
      <c r="X9" s="66"/>
      <c r="Y9" s="26">
        <f>COUNTIFS('DOR Games'!G2:G4996,"TS Gettysburg")</f>
        <v>0</v>
      </c>
      <c r="Z9" s="65" t="s">
        <v>125</v>
      </c>
      <c r="AA9" s="66"/>
      <c r="AB9" s="26">
        <f>COUNTIFS('DOR Games'!$G:$G,"War Between The States (WBTS)")</f>
        <v>0</v>
      </c>
    </row>
    <row r="10" spans="1:28" x14ac:dyDescent="0.25">
      <c r="A10" s="56" t="s">
        <v>93</v>
      </c>
      <c r="B10" s="57">
        <f>'OBD File'!D3</f>
        <v>75.7</v>
      </c>
      <c r="C10" s="2"/>
      <c r="D10" s="23">
        <f>'DOR Games'!BH4</f>
        <v>2</v>
      </c>
      <c r="E10" s="23">
        <f>'DOR Games'!BI4</f>
        <v>1</v>
      </c>
      <c r="F10" s="23">
        <f>'DOR Games'!BJ4</f>
        <v>2</v>
      </c>
      <c r="G10" s="23">
        <f>'DOR Games'!BK4</f>
        <v>1</v>
      </c>
      <c r="H10" s="23">
        <f>'DOR Games'!BL4</f>
        <v>1</v>
      </c>
      <c r="I10" s="56">
        <f>SUM(D10:H10)</f>
        <v>7</v>
      </c>
      <c r="J10" s="60">
        <f>(2*(D10+E10)+F10)/(2*I10)</f>
        <v>0.5714285714285714</v>
      </c>
      <c r="K10" s="60">
        <f>(2*(G10+H10)+F10)/(2*I10)</f>
        <v>0.42857142857142855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5" t="s">
        <v>129</v>
      </c>
      <c r="U10" s="66"/>
      <c r="V10" s="26">
        <f>COUNTIFS('DOR Games'!G2:G4997,"WDS Corinth")</f>
        <v>1</v>
      </c>
      <c r="W10" s="65" t="s">
        <v>130</v>
      </c>
      <c r="X10" s="66"/>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8</v>
      </c>
      <c r="S15" s="2"/>
      <c r="T15" s="65" t="s">
        <v>135</v>
      </c>
      <c r="U15" s="66"/>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145</v>
      </c>
      <c r="U19" s="66"/>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130</v>
      </c>
      <c r="U20" s="66"/>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18</v>
      </c>
      <c r="S21" s="2"/>
      <c r="T21" s="65" t="s">
        <v>148</v>
      </c>
      <c r="U21" s="66"/>
      <c r="V21" s="26">
        <f>COUNTIFS('DOR Games'!G2:G5007,"WDS Vicksburg")</f>
        <v>0</v>
      </c>
      <c r="W21" s="2"/>
      <c r="X21" s="2"/>
      <c r="Y21" s="2"/>
      <c r="Z21" s="67" t="s">
        <v>110</v>
      </c>
      <c r="AA21" s="68"/>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164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182</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164</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0</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22.75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9" sqref="E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23120</v>
      </c>
      <c r="B3" s="16">
        <f>'DOR Games'!B2</f>
        <v>45575</v>
      </c>
      <c r="C3" s="35">
        <f>'DOR Games'!AH2</f>
        <v>30</v>
      </c>
      <c r="D3" s="36">
        <f>SUM($C$3:$C$5000)</f>
        <v>75.7</v>
      </c>
      <c r="F3" s="16">
        <v>45901</v>
      </c>
      <c r="G3" s="21" t="s">
        <v>191</v>
      </c>
      <c r="H3" s="21">
        <v>10</v>
      </c>
      <c r="I3" s="36">
        <f>SUM(H3:H5000)</f>
        <v>10</v>
      </c>
      <c r="K3" s="96">
        <f>D3</f>
        <v>75.7</v>
      </c>
      <c r="L3" s="97"/>
      <c r="M3" s="96">
        <f>I3</f>
        <v>10</v>
      </c>
      <c r="N3" s="97"/>
    </row>
    <row r="4" spans="1:14" x14ac:dyDescent="0.25">
      <c r="A4" s="64">
        <f>'DOR Games'!A3</f>
        <v>23403</v>
      </c>
      <c r="B4" s="16">
        <f>'DOR Games'!B3</f>
        <v>45809</v>
      </c>
      <c r="C4" s="35">
        <f>'DOR Games'!AH3</f>
        <v>3.6</v>
      </c>
      <c r="F4" s="16"/>
      <c r="G4" s="21"/>
      <c r="H4" s="21"/>
      <c r="L4" s="85" t="s">
        <v>97</v>
      </c>
      <c r="M4" s="86"/>
    </row>
    <row r="5" spans="1:14" x14ac:dyDescent="0.25">
      <c r="A5" s="64">
        <f>'DOR Games'!A4</f>
        <v>23421</v>
      </c>
      <c r="B5" s="16">
        <f>'DOR Games'!B4</f>
        <v>45839</v>
      </c>
      <c r="C5" s="35">
        <f>'DOR Games'!AH4</f>
        <v>2.5</v>
      </c>
      <c r="F5" s="16"/>
      <c r="G5" s="21"/>
      <c r="H5" s="21"/>
      <c r="L5" s="87">
        <f>SUM(K3+M3)</f>
        <v>85.7</v>
      </c>
      <c r="M5" s="88"/>
    </row>
    <row r="6" spans="1:14" x14ac:dyDescent="0.25">
      <c r="A6" s="64">
        <f>'DOR Games'!A5</f>
        <v>23434</v>
      </c>
      <c r="B6" s="16">
        <f>'DOR Games'!B5</f>
        <v>45839</v>
      </c>
      <c r="C6" s="35">
        <f>'DOR Games'!AH5</f>
        <v>3.08</v>
      </c>
      <c r="F6" s="16"/>
      <c r="G6" s="21"/>
      <c r="H6" s="21"/>
      <c r="L6" s="89"/>
      <c r="M6" s="90"/>
    </row>
    <row r="7" spans="1:14" x14ac:dyDescent="0.25">
      <c r="A7" s="64">
        <f>'DOR Games'!A6</f>
        <v>23488</v>
      </c>
      <c r="B7" s="16">
        <f>'DOR Games'!B6</f>
        <v>45870</v>
      </c>
      <c r="C7" s="35">
        <f>'DOR Games'!AH6</f>
        <v>7</v>
      </c>
      <c r="F7" s="16"/>
      <c r="G7" s="21"/>
      <c r="H7" s="21"/>
    </row>
    <row r="8" spans="1:14" x14ac:dyDescent="0.25">
      <c r="A8" s="64">
        <f>'DOR Games'!A7</f>
        <v>23534</v>
      </c>
      <c r="B8" s="16">
        <f>'DOR Games'!B7</f>
        <v>45931</v>
      </c>
      <c r="C8" s="35">
        <f>'DOR Games'!AH7</f>
        <v>8.2800000000000011</v>
      </c>
      <c r="F8" s="16"/>
      <c r="G8" s="21"/>
      <c r="H8" s="21"/>
    </row>
    <row r="9" spans="1:14" x14ac:dyDescent="0.25">
      <c r="A9" s="64">
        <f>'DOR Games'!A8</f>
        <v>23559</v>
      </c>
      <c r="B9" s="16">
        <f>'DOR Games'!B8</f>
        <v>45962</v>
      </c>
      <c r="C9" s="35">
        <f>'DOR Games'!AH8</f>
        <v>15</v>
      </c>
      <c r="F9" s="16"/>
      <c r="G9" s="21"/>
      <c r="H9" s="21"/>
    </row>
    <row r="10" spans="1:14" x14ac:dyDescent="0.25">
      <c r="A10" s="64">
        <f>'DOR Games'!A9</f>
        <v>23610</v>
      </c>
      <c r="B10" s="16">
        <f>'DOR Games'!B9</f>
        <v>45992</v>
      </c>
      <c r="C10" s="35">
        <f>'DOR Games'!AH9</f>
        <v>6.24</v>
      </c>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7" sqref="E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Glenn'!A1</f>
        <v>Jay Glenn</v>
      </c>
      <c r="BH1" s="14" t="s">
        <v>11</v>
      </c>
      <c r="BI1" s="14" t="s">
        <v>12</v>
      </c>
      <c r="BJ1" s="14" t="s">
        <v>5</v>
      </c>
      <c r="BK1" s="14" t="s">
        <v>14</v>
      </c>
      <c r="BL1" s="14" t="s">
        <v>15</v>
      </c>
    </row>
    <row r="2" spans="1:75" x14ac:dyDescent="0.25">
      <c r="A2" s="62">
        <v>23120</v>
      </c>
      <c r="B2" s="16">
        <v>45575</v>
      </c>
      <c r="C2" t="s">
        <v>63</v>
      </c>
      <c r="D2" t="s">
        <v>179</v>
      </c>
      <c r="E2" t="s">
        <v>64</v>
      </c>
      <c r="F2" t="s">
        <v>180</v>
      </c>
      <c r="G2" t="s">
        <v>181</v>
      </c>
      <c r="H2" s="63" t="s">
        <v>183</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1</v>
      </c>
      <c r="BN2">
        <f>SUM(BH4:BL4)</f>
        <v>7</v>
      </c>
      <c r="BO2" t="s">
        <v>67</v>
      </c>
    </row>
    <row r="3" spans="1:75" x14ac:dyDescent="0.25">
      <c r="A3" s="62">
        <v>23403</v>
      </c>
      <c r="B3" s="16">
        <v>45809</v>
      </c>
      <c r="C3" t="s">
        <v>63</v>
      </c>
      <c r="D3" t="s">
        <v>184</v>
      </c>
      <c r="E3" t="s">
        <v>64</v>
      </c>
      <c r="F3" t="s">
        <v>180</v>
      </c>
      <c r="G3" t="s">
        <v>181</v>
      </c>
      <c r="H3" s="48" t="s">
        <v>185</v>
      </c>
      <c r="I3" t="s">
        <v>69</v>
      </c>
      <c r="J3" s="14">
        <v>10</v>
      </c>
      <c r="K3" s="14" t="s">
        <v>64</v>
      </c>
      <c r="L3" t="s">
        <v>4</v>
      </c>
      <c r="M3" s="14">
        <v>2.4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86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62">
        <v>23421</v>
      </c>
      <c r="B4" s="16">
        <v>45839</v>
      </c>
      <c r="C4" t="s">
        <v>63</v>
      </c>
      <c r="D4" t="s">
        <v>186</v>
      </c>
      <c r="E4" t="s">
        <v>64</v>
      </c>
      <c r="F4" t="s">
        <v>180</v>
      </c>
      <c r="G4" t="s">
        <v>181</v>
      </c>
      <c r="H4" s="48" t="s">
        <v>185</v>
      </c>
      <c r="I4" t="s">
        <v>69</v>
      </c>
      <c r="J4" s="14">
        <v>10</v>
      </c>
      <c r="K4" s="14" t="s">
        <v>182</v>
      </c>
      <c r="L4" t="s">
        <v>5</v>
      </c>
      <c r="M4" s="14">
        <v>2.5</v>
      </c>
      <c r="N4" s="14">
        <v>2.5</v>
      </c>
      <c r="AH4" s="17">
        <f t="shared" si="18"/>
        <v>2.5</v>
      </c>
      <c r="AI4" s="18">
        <f t="shared" si="0"/>
        <v>0</v>
      </c>
      <c r="AJ4" s="18">
        <f t="shared" si="1"/>
        <v>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86</v>
      </c>
      <c r="BH4" s="14">
        <f>SUM(BH2:BH3)</f>
        <v>2</v>
      </c>
      <c r="BI4" s="14">
        <f>SUM(BI2:BI3)</f>
        <v>1</v>
      </c>
      <c r="BJ4" s="14">
        <f>SUM(BJ2:BJ3)</f>
        <v>2</v>
      </c>
      <c r="BK4" s="14">
        <f>SUM(BK2:BK3)</f>
        <v>1</v>
      </c>
      <c r="BL4" s="14">
        <f>SUM(BL2:BL3)</f>
        <v>1</v>
      </c>
    </row>
    <row r="5" spans="1:75" x14ac:dyDescent="0.25">
      <c r="A5" s="62">
        <v>23434</v>
      </c>
      <c r="B5" s="16">
        <v>45839</v>
      </c>
      <c r="C5" t="s">
        <v>63</v>
      </c>
      <c r="D5" t="s">
        <v>186</v>
      </c>
      <c r="E5" t="s">
        <v>64</v>
      </c>
      <c r="F5" t="s">
        <v>180</v>
      </c>
      <c r="G5" t="s">
        <v>187</v>
      </c>
      <c r="H5" s="48" t="s">
        <v>188</v>
      </c>
      <c r="I5" t="s">
        <v>69</v>
      </c>
      <c r="J5" s="14">
        <v>14</v>
      </c>
      <c r="K5" s="14" t="s">
        <v>63</v>
      </c>
      <c r="L5" t="s">
        <v>3</v>
      </c>
      <c r="M5" s="14">
        <v>4.92</v>
      </c>
      <c r="N5" s="14">
        <v>3.08</v>
      </c>
      <c r="AH5" s="17">
        <f t="shared" si="18"/>
        <v>3.08</v>
      </c>
      <c r="AI5" s="18">
        <f t="shared" si="0"/>
        <v>0</v>
      </c>
      <c r="AJ5" s="18">
        <f t="shared" si="1"/>
        <v>3.08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23488</v>
      </c>
      <c r="B6" s="16">
        <v>45870</v>
      </c>
      <c r="C6" t="s">
        <v>63</v>
      </c>
      <c r="D6" t="s">
        <v>186</v>
      </c>
      <c r="E6" t="s">
        <v>64</v>
      </c>
      <c r="F6" t="s">
        <v>180</v>
      </c>
      <c r="G6" t="s">
        <v>189</v>
      </c>
      <c r="H6" s="48" t="s">
        <v>190</v>
      </c>
      <c r="I6" t="s">
        <v>69</v>
      </c>
      <c r="J6" s="14">
        <v>28</v>
      </c>
      <c r="K6" s="14" t="s">
        <v>182</v>
      </c>
      <c r="L6" t="s">
        <v>5</v>
      </c>
      <c r="M6" s="14">
        <v>7</v>
      </c>
      <c r="N6" s="14">
        <v>7</v>
      </c>
      <c r="AH6" s="17">
        <f t="shared" si="18"/>
        <v>7</v>
      </c>
      <c r="AI6" s="18">
        <f t="shared" si="0"/>
        <v>0</v>
      </c>
      <c r="AJ6" s="18">
        <f t="shared" si="1"/>
        <v>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23534</v>
      </c>
      <c r="B7" s="16">
        <v>45931</v>
      </c>
      <c r="C7" t="s">
        <v>63</v>
      </c>
      <c r="D7" t="s">
        <v>192</v>
      </c>
      <c r="E7" t="s">
        <v>64</v>
      </c>
      <c r="F7" t="s">
        <v>180</v>
      </c>
      <c r="G7" t="s">
        <v>193</v>
      </c>
      <c r="H7" s="48" t="s">
        <v>194</v>
      </c>
      <c r="I7" t="s">
        <v>69</v>
      </c>
      <c r="J7" s="14">
        <v>26</v>
      </c>
      <c r="K7" s="14" t="s">
        <v>64</v>
      </c>
      <c r="L7" t="s">
        <v>3</v>
      </c>
      <c r="M7" s="14">
        <v>5.72</v>
      </c>
      <c r="N7" s="14">
        <v>8.2800000000000011</v>
      </c>
      <c r="AH7" s="17">
        <f t="shared" si="18"/>
        <v>8.2800000000000011</v>
      </c>
      <c r="AI7" s="18">
        <f t="shared" si="0"/>
        <v>0</v>
      </c>
      <c r="AJ7" s="18">
        <f t="shared" si="1"/>
        <v>8.2800000000000011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23559</v>
      </c>
      <c r="B8" s="16">
        <v>45962</v>
      </c>
      <c r="C8" t="s">
        <v>63</v>
      </c>
      <c r="D8" t="s">
        <v>186</v>
      </c>
      <c r="E8" t="s">
        <v>64</v>
      </c>
      <c r="F8" t="s">
        <v>180</v>
      </c>
      <c r="G8" t="s">
        <v>195</v>
      </c>
      <c r="H8" s="48" t="s">
        <v>196</v>
      </c>
      <c r="I8" t="s">
        <v>69</v>
      </c>
      <c r="J8" s="14">
        <v>50</v>
      </c>
      <c r="K8" s="14" t="s">
        <v>64</v>
      </c>
      <c r="L8" t="s">
        <v>3</v>
      </c>
      <c r="M8" s="14">
        <v>11</v>
      </c>
      <c r="N8" s="14">
        <v>15</v>
      </c>
      <c r="AH8" s="17">
        <f t="shared" si="18"/>
        <v>15</v>
      </c>
      <c r="AI8" s="18">
        <f t="shared" si="0"/>
        <v>0</v>
      </c>
      <c r="AJ8" s="18">
        <f t="shared" si="1"/>
        <v>15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23610</v>
      </c>
      <c r="B9" s="16">
        <v>45992</v>
      </c>
      <c r="C9" t="s">
        <v>63</v>
      </c>
      <c r="D9" t="s">
        <v>192</v>
      </c>
      <c r="E9" t="s">
        <v>64</v>
      </c>
      <c r="F9" t="s">
        <v>180</v>
      </c>
      <c r="G9" t="s">
        <v>193</v>
      </c>
      <c r="H9" s="48" t="s">
        <v>194</v>
      </c>
      <c r="I9" t="s">
        <v>69</v>
      </c>
      <c r="J9" s="14">
        <v>26</v>
      </c>
      <c r="K9" s="14" t="s">
        <v>63</v>
      </c>
      <c r="L9" t="s">
        <v>4</v>
      </c>
      <c r="M9" s="14">
        <v>7.76</v>
      </c>
      <c r="N9" s="14">
        <v>6.24</v>
      </c>
      <c r="AH9" s="17">
        <f t="shared" si="18"/>
        <v>6.24</v>
      </c>
      <c r="AI9" s="18">
        <f t="shared" si="0"/>
        <v>0</v>
      </c>
      <c r="AJ9" s="18">
        <f t="shared" si="1"/>
        <v>6.24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164</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8</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182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3:G8 I7:N8">
    <cfRule type="containsText" dxfId="12" priority="5" operator="containsText" text=", USA">
      <formula>NOT(ISERROR(SEARCH(", USA",B3)))</formula>
    </cfRule>
    <cfRule type="containsText" dxfId="11" priority="6" operator="containsText" text=", CSA">
      <formula>NOT(ISERROR(SEARCH(", CSA",B3)))</formula>
    </cfRule>
  </conditionalFormatting>
  <conditionalFormatting sqref="B2:O2">
    <cfRule type="containsText" dxfId="10" priority="23" operator="containsText" text=", USA">
      <formula>NOT(ISERROR(SEARCH(", USA",B2)))</formula>
    </cfRule>
    <cfRule type="containsText" dxfId="9" priority="24" operator="containsText" text=", CSA">
      <formula>NOT(ISERROR(SEARCH(", CSA",B2)))</formula>
    </cfRule>
  </conditionalFormatting>
  <conditionalFormatting sqref="I3:O6">
    <cfRule type="containsText" dxfId="8" priority="9" operator="containsText" text=", USA">
      <formula>NOT(ISERROR(SEARCH(", USA",I3)))</formula>
    </cfRule>
    <cfRule type="containsText" dxfId="7" priority="10" operator="containsText" text=", CSA">
      <formula>NOT(ISERROR(SEARCH(", CSA",I3)))</formula>
    </cfRule>
  </conditionalFormatting>
  <conditionalFormatting sqref="P2:P5">
    <cfRule type="containsText" dxfId="6" priority="31" operator="containsText" text=", USA">
      <formula>NOT(ISERROR(SEARCH(", USA",P2)))</formula>
    </cfRule>
    <cfRule type="containsText" dxfId="5" priority="32" operator="containsText" text=", CSA">
      <formula>NOT(ISERROR(SEARCH(", CSA",P2)))</formula>
    </cfRule>
  </conditionalFormatting>
  <conditionalFormatting sqref="AI2:AZ1048576">
    <cfRule type="cellIs" dxfId="4" priority="33" operator="greaterThan">
      <formula>0</formula>
    </cfRule>
  </conditionalFormatting>
  <conditionalFormatting sqref="I9:N9">
    <cfRule type="containsText" dxfId="2" priority="3" operator="containsText" text=", USA">
      <formula>NOT(ISERROR(SEARCH(", USA",I9)))</formula>
    </cfRule>
    <cfRule type="containsText" dxfId="3" priority="4" operator="containsText" text=", CSA">
      <formula>NOT(ISERROR(SEARCH(", CSA",I9)))</formula>
    </cfRule>
  </conditionalFormatting>
  <conditionalFormatting sqref="B9:G9">
    <cfRule type="containsText" dxfId="1" priority="1" operator="containsText" text=", USA">
      <formula>NOT(ISERROR(SEARCH(", USA",B9)))</formula>
    </cfRule>
    <cfRule type="containsText" dxfId="0"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Glenn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2025-12-28T03:39:40Z</dcterms:modified>
</cp:coreProperties>
</file>